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文档\提案\RAN4#104\Discussions\NB-IOT\"/>
    </mc:Choice>
  </mc:AlternateContent>
  <bookViews>
    <workbookView xWindow="1380" yWindow="1275" windowWidth="26865" windowHeight="13410" tabRatio="672" activeTab="1"/>
  </bookViews>
  <sheets>
    <sheet name="Title" sheetId="1" r:id="rId1"/>
    <sheet name="NPDSCH requiremments" sheetId="23" r:id="rId2"/>
    <sheet name="NPUSCH format 1requirements" sheetId="24" r:id="rId3"/>
    <sheet name="Summary-SINR" sheetId="20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24" l="1"/>
  <c r="L11" i="24"/>
  <c r="M5" i="24" l="1"/>
  <c r="L5" i="24"/>
  <c r="M15" i="23"/>
  <c r="L15" i="23"/>
  <c r="M14" i="23"/>
  <c r="L14" i="23"/>
  <c r="M6" i="23"/>
  <c r="L6" i="23"/>
  <c r="M5" i="23" l="1"/>
  <c r="L5" i="23"/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X27" i="20" s="1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W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V8" i="20"/>
  <c r="X7" i="20"/>
  <c r="W7" i="20"/>
  <c r="V7" i="20"/>
  <c r="U7" i="20"/>
  <c r="X6" i="20"/>
  <c r="W6" i="20"/>
  <c r="V6" i="20"/>
  <c r="U6" i="20"/>
  <c r="V27" i="20" l="1"/>
  <c r="W8" i="20"/>
  <c r="U20" i="20"/>
  <c r="V20" i="20"/>
  <c r="U14" i="20"/>
  <c r="X15" i="20"/>
  <c r="Y15" i="20" s="1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<sst xmlns="http://schemas.openxmlformats.org/spreadsheetml/2006/main" count="192" uniqueCount="65">
  <si>
    <t>Intel</t>
  </si>
  <si>
    <t>Company 7</t>
  </si>
  <si>
    <t>Span</t>
  </si>
  <si>
    <t>TDLA</t>
  </si>
  <si>
    <t>TDLC</t>
  </si>
  <si>
    <t>MCS 4</t>
  </si>
  <si>
    <t>MCS 13</t>
  </si>
  <si>
    <t>DIP1</t>
  </si>
  <si>
    <t>DIP2</t>
  </si>
  <si>
    <t>Duplex mode</t>
  </si>
  <si>
    <t>Channel model</t>
  </si>
  <si>
    <t>MCS</t>
  </si>
  <si>
    <t>N/A</t>
  </si>
  <si>
    <t>MMSE-MRC</t>
  </si>
  <si>
    <t>MMSE-IRC</t>
  </si>
  <si>
    <t>Company 4</t>
  </si>
  <si>
    <t>Company 5</t>
  </si>
  <si>
    <t>Company 6</t>
  </si>
  <si>
    <t>SINR for 70% of Max T-put</t>
  </si>
  <si>
    <t>Parameters</t>
  </si>
  <si>
    <t>Avarage</t>
  </si>
  <si>
    <t>MMSE-IRC gain</t>
  </si>
  <si>
    <t>FDD
(15 kHz, 10 MHz)</t>
  </si>
  <si>
    <t>TDD
(30 kHz, 40 MHz)</t>
  </si>
  <si>
    <t>2 Rx</t>
  </si>
  <si>
    <t>4 Rx</t>
  </si>
  <si>
    <t>Number of UE Rx antenna</t>
  </si>
  <si>
    <t>Huawei</t>
    <phoneticPr fontId="1" type="noConversion"/>
  </si>
  <si>
    <t>Ericsson</t>
  </si>
  <si>
    <t>Propagation conditions</t>
    <phoneticPr fontId="1" type="noConversion"/>
  </si>
  <si>
    <t>Span</t>
    <phoneticPr fontId="1" type="noConversion"/>
  </si>
  <si>
    <t>SNR(dB) @ 70% of max TP</t>
    <phoneticPr fontId="1" type="noConversion"/>
  </si>
  <si>
    <t>Average</t>
    <phoneticPr fontId="1" type="noConversion"/>
  </si>
  <si>
    <t xml:space="preserve">(ITBS, ISF) </t>
    <phoneticPr fontId="1" type="noConversion"/>
  </si>
  <si>
    <t>(21,7)</t>
    <phoneticPr fontId="1" type="noConversion"/>
  </si>
  <si>
    <t xml:space="preserve">Modulation </t>
    <phoneticPr fontId="1" type="noConversion"/>
  </si>
  <si>
    <t>Parameters</t>
    <phoneticPr fontId="1" type="noConversion"/>
  </si>
  <si>
    <t>Huawei</t>
    <phoneticPr fontId="1" type="noConversion"/>
  </si>
  <si>
    <t>Ericsson</t>
    <phoneticPr fontId="1" type="noConversion"/>
  </si>
  <si>
    <t>Qualcomm</t>
    <phoneticPr fontId="1" type="noConversion"/>
  </si>
  <si>
    <t>Company 4</t>
    <phoneticPr fontId="1" type="noConversion"/>
  </si>
  <si>
    <t>Company 5</t>
    <phoneticPr fontId="1" type="noConversion"/>
  </si>
  <si>
    <t>Company 6</t>
    <phoneticPr fontId="1" type="noConversion"/>
  </si>
  <si>
    <t>Antenna configuration</t>
    <phoneticPr fontId="1" type="noConversion"/>
  </si>
  <si>
    <t>Alignment results</t>
    <phoneticPr fontId="1" type="noConversion"/>
  </si>
  <si>
    <t>Impairment results</t>
    <phoneticPr fontId="1" type="noConversion"/>
  </si>
  <si>
    <t>Duplex mode</t>
    <phoneticPr fontId="1" type="noConversion"/>
  </si>
  <si>
    <t>Duplex mode</t>
    <phoneticPr fontId="1" type="noConversion"/>
  </si>
  <si>
    <r>
      <t>(I</t>
    </r>
    <r>
      <rPr>
        <vertAlign val="subscript"/>
        <sz val="12"/>
        <color theme="1"/>
        <rFont val="Calibri"/>
        <family val="2"/>
      </rPr>
      <t>RU</t>
    </r>
    <r>
      <rPr>
        <sz val="12"/>
        <color theme="1"/>
        <rFont val="Calibri"/>
        <family val="2"/>
      </rPr>
      <t>, I</t>
    </r>
    <r>
      <rPr>
        <vertAlign val="subscript"/>
        <sz val="12"/>
        <color theme="1"/>
        <rFont val="Calibri"/>
        <family val="2"/>
      </rPr>
      <t>TBS</t>
    </r>
    <r>
      <rPr>
        <sz val="12"/>
        <color theme="1"/>
        <rFont val="Calibri"/>
        <family val="2"/>
      </rPr>
      <t>)</t>
    </r>
    <phoneticPr fontId="1" type="noConversion"/>
  </si>
  <si>
    <t>Number of allocated subcarriers</t>
    <phoneticPr fontId="1" type="noConversion"/>
  </si>
  <si>
    <t>Nokia</t>
    <phoneticPr fontId="1" type="noConversion"/>
  </si>
  <si>
    <t>Samsung</t>
    <phoneticPr fontId="1" type="noConversion"/>
  </si>
  <si>
    <t>ETU 1Hz Low</t>
    <phoneticPr fontId="1" type="noConversion"/>
  </si>
  <si>
    <t>1T2R</t>
    <phoneticPr fontId="1" type="noConversion"/>
  </si>
  <si>
    <t>(0,15)</t>
    <phoneticPr fontId="1" type="noConversion"/>
  </si>
  <si>
    <t>16QAM</t>
    <phoneticPr fontId="1" type="noConversion"/>
  </si>
  <si>
    <t>16QAM</t>
    <phoneticPr fontId="1" type="noConversion"/>
  </si>
  <si>
    <t>HD-FDD</t>
    <phoneticPr fontId="1" type="noConversion"/>
  </si>
  <si>
    <t>TDD</t>
    <phoneticPr fontId="1" type="noConversion"/>
  </si>
  <si>
    <t>TDD</t>
    <phoneticPr fontId="1" type="noConversion"/>
  </si>
  <si>
    <t>1T1R</t>
    <phoneticPr fontId="1" type="noConversion"/>
  </si>
  <si>
    <t>16QAM</t>
    <phoneticPr fontId="1" type="noConversion"/>
  </si>
  <si>
    <t>1T1R</t>
    <phoneticPr fontId="1" type="noConversion"/>
  </si>
  <si>
    <t>EPA5 Low</t>
    <phoneticPr fontId="1" type="noConversion"/>
  </si>
  <si>
    <t>Impairment 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</si>
</sst>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vertAlign val="subscript"/>
      <sz val="12"/>
      <color theme="1"/>
      <name val="Calibri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76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37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5" borderId="9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37" xfId="0" applyFont="1" applyFill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4" borderId="28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RAN4#104-e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R4-2213802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 Aug 15th – Aug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26th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9.24.6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R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el-17 NB-IOT performance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requirements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used to collect the simulation results 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 Rel-17 NB-IOT performance requirements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R4-2210674 WF for perf requirements for Rel-17 NB-IOT and eMTC _final. Huawei, HiSilicon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75" zoomScaleNormal="175" workbookViewId="0">
      <selection activeCell="F37" sqref="F37"/>
    </sheetView>
  </sheetViews>
  <sheetFormatPr defaultColWidth="8.875" defaultRowHeight="14.25" x14ac:dyDescent="0.2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Normal="100" workbookViewId="0">
      <selection activeCell="H16" sqref="H16"/>
    </sheetView>
  </sheetViews>
  <sheetFormatPr defaultRowHeight="14.25" x14ac:dyDescent="0.2"/>
  <cols>
    <col min="1" max="1" width="15.25" customWidth="1"/>
    <col min="2" max="2" width="23.375" customWidth="1"/>
    <col min="3" max="4" width="24.125" customWidth="1"/>
    <col min="5" max="5" width="22.125" customWidth="1"/>
    <col min="6" max="6" width="21.125" customWidth="1"/>
    <col min="8" max="8" width="13.75" customWidth="1"/>
    <col min="9" max="10" width="12.25" customWidth="1"/>
    <col min="11" max="11" width="11.75" customWidth="1"/>
  </cols>
  <sheetData>
    <row r="1" spans="1:13" ht="15" thickBot="1" x14ac:dyDescent="0.25"/>
    <row r="2" spans="1:13" ht="15" thickBot="1" x14ac:dyDescent="0.25">
      <c r="A2" s="73" t="s">
        <v>44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3" ht="15" thickBot="1" x14ac:dyDescent="0.25">
      <c r="A3" s="76" t="s">
        <v>36</v>
      </c>
      <c r="B3" s="76"/>
      <c r="C3" s="76"/>
      <c r="D3" s="76"/>
      <c r="E3" s="77"/>
      <c r="F3" s="78" t="s">
        <v>31</v>
      </c>
      <c r="G3" s="79"/>
      <c r="H3" s="79"/>
      <c r="I3" s="79"/>
      <c r="J3" s="79"/>
      <c r="K3" s="80"/>
      <c r="L3" s="81" t="s">
        <v>30</v>
      </c>
      <c r="M3" s="81" t="s">
        <v>32</v>
      </c>
    </row>
    <row r="4" spans="1:13" ht="15" thickBot="1" x14ac:dyDescent="0.25">
      <c r="A4" s="51" t="s">
        <v>35</v>
      </c>
      <c r="B4" s="51" t="s">
        <v>43</v>
      </c>
      <c r="C4" s="51" t="s">
        <v>29</v>
      </c>
      <c r="D4" s="51" t="s">
        <v>46</v>
      </c>
      <c r="E4" s="51" t="s">
        <v>33</v>
      </c>
      <c r="F4" s="57" t="s">
        <v>37</v>
      </c>
      <c r="G4" s="58" t="s">
        <v>38</v>
      </c>
      <c r="H4" s="58" t="s">
        <v>39</v>
      </c>
      <c r="I4" s="58" t="s">
        <v>40</v>
      </c>
      <c r="J4" s="58" t="s">
        <v>41</v>
      </c>
      <c r="K4" s="59" t="s">
        <v>42</v>
      </c>
      <c r="L4" s="72"/>
      <c r="M4" s="72"/>
    </row>
    <row r="5" spans="1:13" ht="16.5" customHeight="1" thickBot="1" x14ac:dyDescent="0.25">
      <c r="A5" s="71" t="s">
        <v>61</v>
      </c>
      <c r="B5" s="71" t="s">
        <v>60</v>
      </c>
      <c r="C5" s="71" t="s">
        <v>63</v>
      </c>
      <c r="D5" s="70" t="s">
        <v>57</v>
      </c>
      <c r="E5" s="54" t="s">
        <v>34</v>
      </c>
      <c r="F5" s="61">
        <v>17.3</v>
      </c>
      <c r="G5" s="48">
        <v>18</v>
      </c>
      <c r="H5" s="48">
        <v>17.2</v>
      </c>
      <c r="I5" s="48"/>
      <c r="J5" s="62"/>
      <c r="K5" s="63"/>
      <c r="L5" s="52">
        <f t="shared" ref="L5" si="0">MAX(F5,G5,H5,I5,J5)-MIN(F5,G5,H5,I5,J5)</f>
        <v>0.80000000000000071</v>
      </c>
      <c r="M5" s="52">
        <f t="shared" ref="M5" si="1">AVERAGE(F5,G5,H5,I5,J5)</f>
        <v>17.5</v>
      </c>
    </row>
    <row r="6" spans="1:13" ht="15" thickBot="1" x14ac:dyDescent="0.25">
      <c r="A6" s="72"/>
      <c r="B6" s="72"/>
      <c r="C6" s="72"/>
      <c r="D6" s="70" t="s">
        <v>58</v>
      </c>
      <c r="E6" s="54" t="s">
        <v>34</v>
      </c>
      <c r="F6" s="55">
        <v>17.399999999999999</v>
      </c>
      <c r="G6" s="49">
        <v>18</v>
      </c>
      <c r="H6" s="49">
        <v>17.2</v>
      </c>
      <c r="I6" s="49"/>
      <c r="J6" s="60"/>
      <c r="K6" s="56"/>
      <c r="L6" s="52">
        <f t="shared" ref="L6" si="2">MAX(F6,G6,H6,I6,J6)-MIN(F6,G6,H6,I6,J6)</f>
        <v>0.80000000000000071</v>
      </c>
      <c r="M6" s="52">
        <f t="shared" ref="M6" si="3">AVERAGE(F6,G6,H6,I6,J6)</f>
        <v>17.533333333333331</v>
      </c>
    </row>
    <row r="10" spans="1:13" ht="15" thickBot="1" x14ac:dyDescent="0.25"/>
    <row r="11" spans="1:13" ht="15" thickBot="1" x14ac:dyDescent="0.25">
      <c r="A11" s="73" t="s">
        <v>45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5"/>
    </row>
    <row r="12" spans="1:13" ht="15" thickBot="1" x14ac:dyDescent="0.25">
      <c r="A12" s="76" t="s">
        <v>36</v>
      </c>
      <c r="B12" s="76"/>
      <c r="C12" s="76"/>
      <c r="D12" s="76"/>
      <c r="E12" s="77"/>
      <c r="F12" s="78" t="s">
        <v>31</v>
      </c>
      <c r="G12" s="79"/>
      <c r="H12" s="79"/>
      <c r="I12" s="79"/>
      <c r="J12" s="79"/>
      <c r="K12" s="80"/>
      <c r="L12" s="81" t="s">
        <v>30</v>
      </c>
      <c r="M12" s="81" t="s">
        <v>32</v>
      </c>
    </row>
    <row r="13" spans="1:13" ht="15" thickBot="1" x14ac:dyDescent="0.25">
      <c r="A13" s="51" t="s">
        <v>35</v>
      </c>
      <c r="B13" s="51" t="s">
        <v>43</v>
      </c>
      <c r="C13" s="51" t="s">
        <v>29</v>
      </c>
      <c r="D13" s="51" t="s">
        <v>47</v>
      </c>
      <c r="E13" s="51" t="s">
        <v>33</v>
      </c>
      <c r="F13" s="57" t="s">
        <v>37</v>
      </c>
      <c r="G13" s="58" t="s">
        <v>38</v>
      </c>
      <c r="H13" s="58" t="s">
        <v>39</v>
      </c>
      <c r="I13" s="58" t="s">
        <v>40</v>
      </c>
      <c r="J13" s="58" t="s">
        <v>41</v>
      </c>
      <c r="K13" s="59" t="s">
        <v>42</v>
      </c>
      <c r="L13" s="72"/>
      <c r="M13" s="72"/>
    </row>
    <row r="14" spans="1:13" ht="15" thickBot="1" x14ac:dyDescent="0.25">
      <c r="A14" s="71" t="s">
        <v>56</v>
      </c>
      <c r="B14" s="71" t="s">
        <v>62</v>
      </c>
      <c r="C14" s="71" t="s">
        <v>63</v>
      </c>
      <c r="D14" s="70" t="s">
        <v>57</v>
      </c>
      <c r="E14" s="54" t="s">
        <v>34</v>
      </c>
      <c r="F14" s="61">
        <v>19.3</v>
      </c>
      <c r="G14" s="48">
        <v>20</v>
      </c>
      <c r="H14" s="48">
        <v>19.2</v>
      </c>
      <c r="I14" s="48"/>
      <c r="J14" s="62"/>
      <c r="K14" s="63"/>
      <c r="L14" s="52">
        <f t="shared" ref="L14" si="4">MAX(F14,G14,H14,I14,J14)-MIN(F14,G14,H14,I14,J14)</f>
        <v>0.80000000000000071</v>
      </c>
      <c r="M14" s="52">
        <f t="shared" ref="M14" si="5">AVERAGE(F14,G14,H14,I14,J14)</f>
        <v>19.5</v>
      </c>
    </row>
    <row r="15" spans="1:13" ht="15" thickBot="1" x14ac:dyDescent="0.25">
      <c r="A15" s="72"/>
      <c r="B15" s="72"/>
      <c r="C15" s="72"/>
      <c r="D15" s="70" t="s">
        <v>59</v>
      </c>
      <c r="E15" s="54" t="s">
        <v>34</v>
      </c>
      <c r="F15" s="55">
        <v>19.399999999999999</v>
      </c>
      <c r="G15" s="49">
        <v>20</v>
      </c>
      <c r="H15" s="49">
        <v>19.2</v>
      </c>
      <c r="I15" s="49"/>
      <c r="J15" s="60"/>
      <c r="K15" s="56"/>
      <c r="L15" s="52">
        <f t="shared" ref="L15" si="6">MAX(F15,G15,H15,I15,J15)-MIN(F15,G15,H15,I15,J15)</f>
        <v>0.80000000000000071</v>
      </c>
      <c r="M15" s="52">
        <f t="shared" ref="M15" si="7">AVERAGE(F15,G15,H15,I15,J15)</f>
        <v>19.533333333333331</v>
      </c>
    </row>
  </sheetData>
  <mergeCells count="16">
    <mergeCell ref="A14:A15"/>
    <mergeCell ref="B14:B15"/>
    <mergeCell ref="C14:C15"/>
    <mergeCell ref="A2:M2"/>
    <mergeCell ref="A11:M11"/>
    <mergeCell ref="A12:E12"/>
    <mergeCell ref="F12:K12"/>
    <mergeCell ref="L12:L13"/>
    <mergeCell ref="M12:M13"/>
    <mergeCell ref="M3:M4"/>
    <mergeCell ref="F3:K3"/>
    <mergeCell ref="A3:E3"/>
    <mergeCell ref="L3:L4"/>
    <mergeCell ref="A5:A6"/>
    <mergeCell ref="B5:B6"/>
    <mergeCell ref="C5:C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Normal="100" workbookViewId="0">
      <selection activeCell="E15" sqref="E15"/>
    </sheetView>
  </sheetViews>
  <sheetFormatPr defaultRowHeight="14.25" x14ac:dyDescent="0.2"/>
  <cols>
    <col min="1" max="1" width="22.25" customWidth="1"/>
    <col min="2" max="2" width="25.25" customWidth="1"/>
    <col min="3" max="3" width="24.125" customWidth="1"/>
    <col min="4" max="4" width="20.125" customWidth="1"/>
    <col min="5" max="5" width="29.375" customWidth="1"/>
    <col min="7" max="7" width="17.25" customWidth="1"/>
    <col min="8" max="8" width="14.375" customWidth="1"/>
    <col min="9" max="9" width="12.75" customWidth="1"/>
    <col min="10" max="10" width="14.25" customWidth="1"/>
    <col min="11" max="12" width="13" customWidth="1"/>
    <col min="13" max="13" width="9" customWidth="1"/>
  </cols>
  <sheetData>
    <row r="1" spans="1:13" ht="15" thickBot="1" x14ac:dyDescent="0.25"/>
    <row r="2" spans="1:13" ht="15" thickBot="1" x14ac:dyDescent="0.25">
      <c r="A2" s="73" t="s">
        <v>44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3" ht="15" thickBot="1" x14ac:dyDescent="0.25">
      <c r="A3" s="76" t="s">
        <v>36</v>
      </c>
      <c r="B3" s="76"/>
      <c r="C3" s="76"/>
      <c r="D3" s="76"/>
      <c r="E3" s="77"/>
      <c r="F3" s="78" t="s">
        <v>31</v>
      </c>
      <c r="G3" s="79"/>
      <c r="H3" s="79"/>
      <c r="I3" s="79"/>
      <c r="J3" s="79"/>
      <c r="K3" s="80"/>
      <c r="L3" s="81" t="s">
        <v>30</v>
      </c>
      <c r="M3" s="81" t="s">
        <v>32</v>
      </c>
    </row>
    <row r="4" spans="1:13" ht="19.5" thickBot="1" x14ac:dyDescent="0.4">
      <c r="A4" s="51" t="s">
        <v>35</v>
      </c>
      <c r="B4" s="51" t="s">
        <v>43</v>
      </c>
      <c r="C4" s="51" t="s">
        <v>29</v>
      </c>
      <c r="D4" s="64" t="s">
        <v>48</v>
      </c>
      <c r="E4" s="51" t="s">
        <v>49</v>
      </c>
      <c r="F4" s="57" t="s">
        <v>37</v>
      </c>
      <c r="G4" s="58" t="s">
        <v>38</v>
      </c>
      <c r="H4" s="58" t="s">
        <v>50</v>
      </c>
      <c r="I4" s="58" t="s">
        <v>51</v>
      </c>
      <c r="J4" s="58" t="s">
        <v>41</v>
      </c>
      <c r="K4" s="59" t="s">
        <v>42</v>
      </c>
      <c r="L4" s="72"/>
      <c r="M4" s="72"/>
    </row>
    <row r="5" spans="1:13" ht="15" thickBot="1" x14ac:dyDescent="0.25">
      <c r="A5" s="70" t="s">
        <v>55</v>
      </c>
      <c r="B5" s="70" t="s">
        <v>53</v>
      </c>
      <c r="C5" s="70" t="s">
        <v>52</v>
      </c>
      <c r="D5" s="70" t="s">
        <v>54</v>
      </c>
      <c r="E5" s="53">
        <v>12</v>
      </c>
      <c r="F5" s="65">
        <v>7.8</v>
      </c>
      <c r="G5" s="66">
        <v>7.2</v>
      </c>
      <c r="H5" s="66">
        <v>5.7</v>
      </c>
      <c r="I5" s="66">
        <v>7.6</v>
      </c>
      <c r="J5" s="67"/>
      <c r="K5" s="68"/>
      <c r="L5" s="69">
        <f>MAX(F5,G5,H5,I5,J5)-MIN(F5,G5,H5,I5,J5)</f>
        <v>2.0999999999999996</v>
      </c>
      <c r="M5" s="69">
        <f>AVERAGE(F5,G5,H5,I5,J5)</f>
        <v>7.0749999999999993</v>
      </c>
    </row>
    <row r="7" spans="1:13" ht="15" thickBot="1" x14ac:dyDescent="0.25"/>
    <row r="8" spans="1:13" ht="15" thickBot="1" x14ac:dyDescent="0.25">
      <c r="A8" s="73" t="s">
        <v>64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5"/>
    </row>
    <row r="9" spans="1:13" ht="15" thickBot="1" x14ac:dyDescent="0.25">
      <c r="A9" s="76" t="s">
        <v>36</v>
      </c>
      <c r="B9" s="76"/>
      <c r="C9" s="76"/>
      <c r="D9" s="76"/>
      <c r="E9" s="77"/>
      <c r="F9" s="78" t="s">
        <v>31</v>
      </c>
      <c r="G9" s="79"/>
      <c r="H9" s="79"/>
      <c r="I9" s="79"/>
      <c r="J9" s="79"/>
      <c r="K9" s="80"/>
      <c r="L9" s="81" t="s">
        <v>30</v>
      </c>
      <c r="M9" s="81" t="s">
        <v>32</v>
      </c>
    </row>
    <row r="10" spans="1:13" ht="19.5" thickBot="1" x14ac:dyDescent="0.4">
      <c r="A10" s="51" t="s">
        <v>35</v>
      </c>
      <c r="B10" s="51" t="s">
        <v>43</v>
      </c>
      <c r="C10" s="51" t="s">
        <v>29</v>
      </c>
      <c r="D10" s="64" t="s">
        <v>48</v>
      </c>
      <c r="E10" s="51" t="s">
        <v>49</v>
      </c>
      <c r="F10" s="57" t="s">
        <v>27</v>
      </c>
      <c r="G10" s="58" t="s">
        <v>38</v>
      </c>
      <c r="H10" s="58" t="s">
        <v>50</v>
      </c>
      <c r="I10" s="58" t="s">
        <v>51</v>
      </c>
      <c r="J10" s="58" t="s">
        <v>41</v>
      </c>
      <c r="K10" s="59" t="s">
        <v>42</v>
      </c>
      <c r="L10" s="72"/>
      <c r="M10" s="72"/>
    </row>
    <row r="11" spans="1:13" ht="15" thickBot="1" x14ac:dyDescent="0.25">
      <c r="A11" s="70" t="s">
        <v>56</v>
      </c>
      <c r="B11" s="70" t="s">
        <v>53</v>
      </c>
      <c r="C11" s="70" t="s">
        <v>52</v>
      </c>
      <c r="D11" s="70" t="s">
        <v>54</v>
      </c>
      <c r="E11" s="53">
        <v>12</v>
      </c>
      <c r="F11" s="65">
        <v>9.3000000000000007</v>
      </c>
      <c r="G11" s="66">
        <v>9.1999999999999993</v>
      </c>
      <c r="H11" s="66">
        <v>8.1999999999999993</v>
      </c>
      <c r="I11" s="66">
        <v>9.6</v>
      </c>
      <c r="J11" s="67"/>
      <c r="K11" s="68"/>
      <c r="L11" s="69">
        <f>MAX(F11,G11,H11,I11,J11)-MIN(F11,G11,H11,I11,J11)</f>
        <v>1.4000000000000004</v>
      </c>
      <c r="M11" s="69">
        <f>AVERAGE(F11,G11,H11,I11,J11)</f>
        <v>9.0749999999999993</v>
      </c>
    </row>
  </sheetData>
  <mergeCells count="10">
    <mergeCell ref="A8:M8"/>
    <mergeCell ref="A9:E9"/>
    <mergeCell ref="F9:K9"/>
    <mergeCell ref="L9:L10"/>
    <mergeCell ref="M9:M10"/>
    <mergeCell ref="A2:M2"/>
    <mergeCell ref="A3:E3"/>
    <mergeCell ref="F3:K3"/>
    <mergeCell ref="L3:L4"/>
    <mergeCell ref="M3:M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75" defaultRowHeight="14.25" x14ac:dyDescent="0.2"/>
  <cols>
    <col min="1" max="6" width="10.75" customWidth="1"/>
  </cols>
  <sheetData>
    <row r="1" spans="1:28" ht="16.5" thickBot="1" x14ac:dyDescent="0.3">
      <c r="G1" s="82" t="s">
        <v>18</v>
      </c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8" x14ac:dyDescent="0.2">
      <c r="A2" s="83" t="s">
        <v>19</v>
      </c>
      <c r="B2" s="84"/>
      <c r="C2" s="84"/>
      <c r="D2" s="84"/>
      <c r="E2" s="84"/>
      <c r="F2" s="85"/>
      <c r="G2" s="83" t="s">
        <v>0</v>
      </c>
      <c r="H2" s="84"/>
      <c r="I2" s="84" t="s">
        <v>27</v>
      </c>
      <c r="J2" s="84"/>
      <c r="K2" s="84" t="s">
        <v>28</v>
      </c>
      <c r="L2" s="84"/>
      <c r="M2" s="84" t="s">
        <v>15</v>
      </c>
      <c r="N2" s="84"/>
      <c r="O2" s="84" t="s">
        <v>16</v>
      </c>
      <c r="P2" s="84"/>
      <c r="Q2" s="84" t="s">
        <v>17</v>
      </c>
      <c r="R2" s="84"/>
      <c r="S2" s="84" t="s">
        <v>1</v>
      </c>
      <c r="T2" s="85"/>
      <c r="U2" s="83" t="s">
        <v>2</v>
      </c>
      <c r="V2" s="86"/>
      <c r="W2" s="83" t="s">
        <v>20</v>
      </c>
      <c r="X2" s="85"/>
      <c r="Y2" s="87" t="s">
        <v>21</v>
      </c>
    </row>
    <row r="3" spans="1:28" ht="43.5" thickBot="1" x14ac:dyDescent="0.25">
      <c r="A3" s="13" t="s">
        <v>9</v>
      </c>
      <c r="B3" s="13" t="s">
        <v>10</v>
      </c>
      <c r="C3" s="13" t="s">
        <v>26</v>
      </c>
      <c r="D3" s="13" t="s">
        <v>7</v>
      </c>
      <c r="E3" s="13" t="s">
        <v>8</v>
      </c>
      <c r="F3" s="14" t="s">
        <v>11</v>
      </c>
      <c r="G3" s="12" t="s">
        <v>13</v>
      </c>
      <c r="H3" s="13" t="s">
        <v>14</v>
      </c>
      <c r="I3" s="13" t="s">
        <v>13</v>
      </c>
      <c r="J3" s="13" t="s">
        <v>14</v>
      </c>
      <c r="K3" s="13" t="s">
        <v>13</v>
      </c>
      <c r="L3" s="13" t="s">
        <v>14</v>
      </c>
      <c r="M3" s="13" t="s">
        <v>13</v>
      </c>
      <c r="N3" s="13" t="s">
        <v>14</v>
      </c>
      <c r="O3" s="13" t="s">
        <v>13</v>
      </c>
      <c r="P3" s="13" t="s">
        <v>14</v>
      </c>
      <c r="Q3" s="13" t="s">
        <v>13</v>
      </c>
      <c r="R3" s="13" t="s">
        <v>14</v>
      </c>
      <c r="S3" s="13" t="s">
        <v>13</v>
      </c>
      <c r="T3" s="14" t="s">
        <v>14</v>
      </c>
      <c r="U3" s="12" t="s">
        <v>13</v>
      </c>
      <c r="V3" s="45" t="s">
        <v>14</v>
      </c>
      <c r="W3" s="19" t="s">
        <v>13</v>
      </c>
      <c r="X3" s="20" t="s">
        <v>14</v>
      </c>
      <c r="Y3" s="88"/>
    </row>
    <row r="4" spans="1:28" ht="15" customHeight="1" thickBot="1" x14ac:dyDescent="0.25">
      <c r="A4" s="89" t="s">
        <v>22</v>
      </c>
      <c r="B4" s="89" t="s">
        <v>3</v>
      </c>
      <c r="C4" s="94" t="s">
        <v>24</v>
      </c>
      <c r="D4" s="97">
        <v>-1.73</v>
      </c>
      <c r="E4" s="97">
        <v>-8.66</v>
      </c>
      <c r="F4" s="24" t="s">
        <v>5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" thickBot="1" x14ac:dyDescent="0.25">
      <c r="A5" s="90"/>
      <c r="B5" s="92"/>
      <c r="C5" s="95"/>
      <c r="D5" s="98"/>
      <c r="E5" s="98"/>
      <c r="F5" s="9" t="s">
        <v>6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" thickBot="1" x14ac:dyDescent="0.25">
      <c r="A6" s="90"/>
      <c r="B6" s="92"/>
      <c r="C6" s="95"/>
      <c r="D6" s="98">
        <v>-1.73</v>
      </c>
      <c r="E6" s="98" t="s">
        <v>12</v>
      </c>
      <c r="F6" s="9" t="s">
        <v>5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" thickBot="1" x14ac:dyDescent="0.25">
      <c r="A7" s="90"/>
      <c r="B7" s="92"/>
      <c r="C7" s="95"/>
      <c r="D7" s="98"/>
      <c r="E7" s="98"/>
      <c r="F7" s="9" t="s">
        <v>6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" thickBot="1" x14ac:dyDescent="0.25">
      <c r="A8" s="90"/>
      <c r="B8" s="92"/>
      <c r="C8" s="95"/>
      <c r="D8" s="99" t="e">
        <f>10*LOG10((10^(#REF!/10))/(1 + 10^(#REF!/10) + 10^(#REF!/10)))</f>
        <v>#REF!</v>
      </c>
      <c r="E8" s="99" t="e">
        <f>10*LOG10((10^(#REF!/10))/(1 + 10^(#REF!/10) + 10^(#REF!/10)))</f>
        <v>#REF!</v>
      </c>
      <c r="F8" s="9" t="s">
        <v>5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" thickBot="1" x14ac:dyDescent="0.25">
      <c r="A9" s="90"/>
      <c r="B9" s="92"/>
      <c r="C9" s="96"/>
      <c r="D9" s="100"/>
      <c r="E9" s="100"/>
      <c r="F9" s="23" t="s">
        <v>6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" thickBot="1" x14ac:dyDescent="0.25">
      <c r="A10" s="90"/>
      <c r="B10" s="92"/>
      <c r="C10" s="94" t="s">
        <v>25</v>
      </c>
      <c r="D10" s="97">
        <v>-1.73</v>
      </c>
      <c r="E10" s="97">
        <v>-8.66</v>
      </c>
      <c r="F10" s="24" t="s">
        <v>5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" thickBot="1" x14ac:dyDescent="0.25">
      <c r="A11" s="90"/>
      <c r="B11" s="92"/>
      <c r="C11" s="95"/>
      <c r="D11" s="98"/>
      <c r="E11" s="98"/>
      <c r="F11" s="9" t="s">
        <v>6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" thickBot="1" x14ac:dyDescent="0.25">
      <c r="A12" s="90"/>
      <c r="B12" s="92"/>
      <c r="C12" s="95"/>
      <c r="D12" s="98">
        <v>-1.73</v>
      </c>
      <c r="E12" s="98" t="s">
        <v>12</v>
      </c>
      <c r="F12" s="9" t="s">
        <v>5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" thickBot="1" x14ac:dyDescent="0.25">
      <c r="A13" s="90"/>
      <c r="B13" s="92"/>
      <c r="C13" s="95"/>
      <c r="D13" s="98"/>
      <c r="E13" s="98"/>
      <c r="F13" s="9" t="s">
        <v>6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" thickBot="1" x14ac:dyDescent="0.25">
      <c r="A14" s="90"/>
      <c r="B14" s="92"/>
      <c r="C14" s="95"/>
      <c r="D14" s="99" t="e">
        <f>10*LOG10((10^(#REF!/10))/(1 + 10^(#REF!/10) + 10^(#REF!/10)))</f>
        <v>#REF!</v>
      </c>
      <c r="E14" s="99" t="e">
        <f>10*LOG10((10^(#REF!/10))/(1 + 10^(#REF!/10) + 10^(#REF!/10)))</f>
        <v>#REF!</v>
      </c>
      <c r="F14" s="9" t="s">
        <v>5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" thickBot="1" x14ac:dyDescent="0.25">
      <c r="A15" s="90"/>
      <c r="B15" s="93"/>
      <c r="C15" s="96"/>
      <c r="D15" s="100"/>
      <c r="E15" s="100"/>
      <c r="F15" s="23" t="s">
        <v>6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 x14ac:dyDescent="0.25">
      <c r="A16" s="90"/>
      <c r="B16" s="89" t="s">
        <v>4</v>
      </c>
      <c r="C16" s="94" t="s">
        <v>24</v>
      </c>
      <c r="D16" s="97">
        <v>-1.73</v>
      </c>
      <c r="E16" s="97">
        <v>-8.66</v>
      </c>
      <c r="F16" s="24" t="s">
        <v>5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" thickBot="1" x14ac:dyDescent="0.25">
      <c r="A17" s="90"/>
      <c r="B17" s="92"/>
      <c r="C17" s="95"/>
      <c r="D17" s="98"/>
      <c r="E17" s="98"/>
      <c r="F17" s="9" t="s">
        <v>6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" thickBot="1" x14ac:dyDescent="0.25">
      <c r="A18" s="90"/>
      <c r="B18" s="92"/>
      <c r="C18" s="95"/>
      <c r="D18" s="98">
        <v>-1.73</v>
      </c>
      <c r="E18" s="98" t="s">
        <v>12</v>
      </c>
      <c r="F18" s="9" t="s">
        <v>5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" thickBot="1" x14ac:dyDescent="0.25">
      <c r="A19" s="90"/>
      <c r="B19" s="92"/>
      <c r="C19" s="95"/>
      <c r="D19" s="98"/>
      <c r="E19" s="98"/>
      <c r="F19" s="9" t="s">
        <v>6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" thickBot="1" x14ac:dyDescent="0.25">
      <c r="A20" s="90"/>
      <c r="B20" s="92"/>
      <c r="C20" s="95"/>
      <c r="D20" s="99" t="e">
        <f>10*LOG10((10^(#REF!/10))/(1 + 10^(#REF!/10) + 10^(#REF!/10)))</f>
        <v>#REF!</v>
      </c>
      <c r="E20" s="99" t="e">
        <f>10*LOG10((10^(#REF!/10))/(1 + 10^(#REF!/10) + 10^(#REF!/10)))</f>
        <v>#REF!</v>
      </c>
      <c r="F20" s="9" t="s">
        <v>5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" thickBot="1" x14ac:dyDescent="0.25">
      <c r="A21" s="90"/>
      <c r="B21" s="92"/>
      <c r="C21" s="96"/>
      <c r="D21" s="100"/>
      <c r="E21" s="100"/>
      <c r="F21" s="23" t="s">
        <v>6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" thickBot="1" x14ac:dyDescent="0.25">
      <c r="A22" s="90"/>
      <c r="B22" s="92"/>
      <c r="C22" s="94" t="s">
        <v>25</v>
      </c>
      <c r="D22" s="97">
        <v>-1.73</v>
      </c>
      <c r="E22" s="97">
        <v>-8.66</v>
      </c>
      <c r="F22" s="24" t="s">
        <v>5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" thickBot="1" x14ac:dyDescent="0.25">
      <c r="A23" s="90"/>
      <c r="B23" s="92"/>
      <c r="C23" s="95"/>
      <c r="D23" s="98"/>
      <c r="E23" s="98"/>
      <c r="F23" s="9" t="s">
        <v>6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" thickBot="1" x14ac:dyDescent="0.25">
      <c r="A24" s="90"/>
      <c r="B24" s="92"/>
      <c r="C24" s="95"/>
      <c r="D24" s="98">
        <v>-1.73</v>
      </c>
      <c r="E24" s="98" t="s">
        <v>12</v>
      </c>
      <c r="F24" s="9" t="s">
        <v>5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" thickBot="1" x14ac:dyDescent="0.25">
      <c r="A25" s="90"/>
      <c r="B25" s="92"/>
      <c r="C25" s="95"/>
      <c r="D25" s="98"/>
      <c r="E25" s="98"/>
      <c r="F25" s="9" t="s">
        <v>6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" thickBot="1" x14ac:dyDescent="0.25">
      <c r="A26" s="90"/>
      <c r="B26" s="92"/>
      <c r="C26" s="95"/>
      <c r="D26" s="99" t="e">
        <f>10*LOG10((10^(#REF!/10))/(1 + 10^(#REF!/10) + 10^(#REF!/10)))</f>
        <v>#REF!</v>
      </c>
      <c r="E26" s="99" t="e">
        <f>10*LOG10((10^(#REF!/10))/(1 + 10^(#REF!/10) + 10^(#REF!/10)))</f>
        <v>#REF!</v>
      </c>
      <c r="F26" s="9" t="s">
        <v>5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" thickBot="1" x14ac:dyDescent="0.25">
      <c r="A27" s="91"/>
      <c r="B27" s="93"/>
      <c r="C27" s="96"/>
      <c r="D27" s="100"/>
      <c r="E27" s="100"/>
      <c r="F27" s="23" t="s">
        <v>6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 x14ac:dyDescent="0.2">
      <c r="A28" s="101" t="s">
        <v>23</v>
      </c>
      <c r="B28" s="89" t="s">
        <v>3</v>
      </c>
      <c r="C28" s="94" t="s">
        <v>24</v>
      </c>
      <c r="D28" s="97">
        <v>-1.73</v>
      </c>
      <c r="E28" s="97">
        <v>-8.66</v>
      </c>
      <c r="F28" s="15" t="s">
        <v>5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 x14ac:dyDescent="0.2">
      <c r="A29" s="102"/>
      <c r="B29" s="92"/>
      <c r="C29" s="95"/>
      <c r="D29" s="98"/>
      <c r="E29" s="98"/>
      <c r="F29" s="10" t="s">
        <v>6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 x14ac:dyDescent="0.2">
      <c r="A30" s="102"/>
      <c r="B30" s="92"/>
      <c r="C30" s="95"/>
      <c r="D30" s="98">
        <v>-1.73</v>
      </c>
      <c r="E30" s="98" t="s">
        <v>12</v>
      </c>
      <c r="F30" s="10" t="s">
        <v>5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 x14ac:dyDescent="0.2">
      <c r="A31" s="102"/>
      <c r="B31" s="92"/>
      <c r="C31" s="95"/>
      <c r="D31" s="98"/>
      <c r="E31" s="98"/>
      <c r="F31" s="10" t="s">
        <v>6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 x14ac:dyDescent="0.2">
      <c r="A32" s="102"/>
      <c r="B32" s="92"/>
      <c r="C32" s="95"/>
      <c r="D32" s="99" t="e">
        <f>10*LOG10((10^(#REF!/10))/(1 + 10^(#REF!/10) + 10^(#REF!/10)))</f>
        <v>#REF!</v>
      </c>
      <c r="E32" s="99" t="e">
        <f>10*LOG10((10^(#REF!/10))/(1 + 10^(#REF!/10) + 10^(#REF!/10)))</f>
        <v>#REF!</v>
      </c>
      <c r="F32" s="10" t="s">
        <v>5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" thickBot="1" x14ac:dyDescent="0.25">
      <c r="A33" s="102"/>
      <c r="B33" s="92"/>
      <c r="C33" s="96"/>
      <c r="D33" s="100"/>
      <c r="E33" s="100"/>
      <c r="F33" s="11" t="s">
        <v>6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 x14ac:dyDescent="0.2">
      <c r="A34" s="102"/>
      <c r="B34" s="92"/>
      <c r="C34" s="94" t="s">
        <v>25</v>
      </c>
      <c r="D34" s="97">
        <v>-1.73</v>
      </c>
      <c r="E34" s="97">
        <v>-8.66</v>
      </c>
      <c r="F34" s="15" t="s">
        <v>5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 x14ac:dyDescent="0.2">
      <c r="A35" s="102"/>
      <c r="B35" s="92"/>
      <c r="C35" s="95"/>
      <c r="D35" s="98"/>
      <c r="E35" s="98"/>
      <c r="F35" s="10" t="s">
        <v>6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 x14ac:dyDescent="0.2">
      <c r="A36" s="102"/>
      <c r="B36" s="92"/>
      <c r="C36" s="95"/>
      <c r="D36" s="98">
        <v>-1.73</v>
      </c>
      <c r="E36" s="98" t="s">
        <v>12</v>
      </c>
      <c r="F36" s="10" t="s">
        <v>5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 x14ac:dyDescent="0.2">
      <c r="A37" s="102"/>
      <c r="B37" s="92"/>
      <c r="C37" s="95"/>
      <c r="D37" s="98"/>
      <c r="E37" s="98"/>
      <c r="F37" s="10" t="s">
        <v>6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 x14ac:dyDescent="0.2">
      <c r="A38" s="102"/>
      <c r="B38" s="92"/>
      <c r="C38" s="95"/>
      <c r="D38" s="99" t="e">
        <f>10*LOG10((10^(#REF!/10))/(1 + 10^(#REF!/10) + 10^(#REF!/10)))</f>
        <v>#REF!</v>
      </c>
      <c r="E38" s="99" t="e">
        <f>10*LOG10((10^(#REF!/10))/(1 + 10^(#REF!/10) + 10^(#REF!/10)))</f>
        <v>#REF!</v>
      </c>
      <c r="F38" s="10" t="s">
        <v>5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" thickBot="1" x14ac:dyDescent="0.25">
      <c r="A39" s="102"/>
      <c r="B39" s="93"/>
      <c r="C39" s="96"/>
      <c r="D39" s="100"/>
      <c r="E39" s="100"/>
      <c r="F39" s="11" t="s">
        <v>6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 x14ac:dyDescent="0.2">
      <c r="A40" s="102"/>
      <c r="B40" s="89" t="s">
        <v>4</v>
      </c>
      <c r="C40" s="94" t="s">
        <v>24</v>
      </c>
      <c r="D40" s="97">
        <v>-1.73</v>
      </c>
      <c r="E40" s="97">
        <v>-8.66</v>
      </c>
      <c r="F40" s="24" t="s">
        <v>5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 x14ac:dyDescent="0.2">
      <c r="A41" s="102"/>
      <c r="B41" s="92"/>
      <c r="C41" s="95"/>
      <c r="D41" s="98"/>
      <c r="E41" s="98"/>
      <c r="F41" s="9" t="s">
        <v>6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 x14ac:dyDescent="0.2">
      <c r="A42" s="102"/>
      <c r="B42" s="92"/>
      <c r="C42" s="95"/>
      <c r="D42" s="98">
        <v>-1.73</v>
      </c>
      <c r="E42" s="98" t="s">
        <v>12</v>
      </c>
      <c r="F42" s="9" t="s">
        <v>5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 x14ac:dyDescent="0.2">
      <c r="A43" s="102"/>
      <c r="B43" s="92"/>
      <c r="C43" s="95"/>
      <c r="D43" s="98"/>
      <c r="E43" s="98"/>
      <c r="F43" s="9" t="s">
        <v>6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 x14ac:dyDescent="0.2">
      <c r="A44" s="102"/>
      <c r="B44" s="92"/>
      <c r="C44" s="95"/>
      <c r="D44" s="99" t="e">
        <f>10*LOG10((10^(#REF!/10))/(1 + 10^(#REF!/10) + 10^(#REF!/10)))</f>
        <v>#REF!</v>
      </c>
      <c r="E44" s="99" t="e">
        <f>10*LOG10((10^(#REF!/10))/(1 + 10^(#REF!/10) + 10^(#REF!/10)))</f>
        <v>#REF!</v>
      </c>
      <c r="F44" s="9" t="s">
        <v>5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" thickBot="1" x14ac:dyDescent="0.25">
      <c r="A45" s="102"/>
      <c r="B45" s="92"/>
      <c r="C45" s="96"/>
      <c r="D45" s="100"/>
      <c r="E45" s="100"/>
      <c r="F45" s="23" t="s">
        <v>6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 x14ac:dyDescent="0.2">
      <c r="A46" s="102"/>
      <c r="B46" s="92"/>
      <c r="C46" s="94" t="s">
        <v>25</v>
      </c>
      <c r="D46" s="97">
        <v>-1.73</v>
      </c>
      <c r="E46" s="97">
        <v>-8.66</v>
      </c>
      <c r="F46" s="24" t="s">
        <v>5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 x14ac:dyDescent="0.2">
      <c r="A47" s="102"/>
      <c r="B47" s="92"/>
      <c r="C47" s="95"/>
      <c r="D47" s="98"/>
      <c r="E47" s="98"/>
      <c r="F47" s="9" t="s">
        <v>6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 x14ac:dyDescent="0.2">
      <c r="A48" s="102"/>
      <c r="B48" s="92"/>
      <c r="C48" s="95"/>
      <c r="D48" s="98">
        <v>-1.73</v>
      </c>
      <c r="E48" s="98" t="s">
        <v>12</v>
      </c>
      <c r="F48" s="9" t="s">
        <v>5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 x14ac:dyDescent="0.2">
      <c r="A49" s="102"/>
      <c r="B49" s="92"/>
      <c r="C49" s="95"/>
      <c r="D49" s="98"/>
      <c r="E49" s="98"/>
      <c r="F49" s="9" t="s">
        <v>6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 x14ac:dyDescent="0.2">
      <c r="A50" s="102"/>
      <c r="B50" s="92"/>
      <c r="C50" s="95"/>
      <c r="D50" s="99" t="e">
        <f>10*LOG10((10^(#REF!/10))/(1 + 10^(#REF!/10) + 10^(#REF!/10)))</f>
        <v>#REF!</v>
      </c>
      <c r="E50" s="99" t="e">
        <f>10*LOG10((10^(#REF!/10))/(1 + 10^(#REF!/10) + 10^(#REF!/10)))</f>
        <v>#REF!</v>
      </c>
      <c r="F50" s="9" t="s">
        <v>5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" thickBot="1" x14ac:dyDescent="0.25">
      <c r="A51" s="103"/>
      <c r="B51" s="93"/>
      <c r="C51" s="96"/>
      <c r="D51" s="100"/>
      <c r="E51" s="100"/>
      <c r="F51" s="23" t="s">
        <v>6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  <mergeCell ref="D26:D27"/>
    <mergeCell ref="E26:E27"/>
    <mergeCell ref="D30:D31"/>
    <mergeCell ref="E30:E31"/>
    <mergeCell ref="D32:D33"/>
    <mergeCell ref="E32:E33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G1:T1"/>
    <mergeCell ref="A2:F2"/>
    <mergeCell ref="G2:H2"/>
    <mergeCell ref="I2:J2"/>
    <mergeCell ref="K2:L2"/>
    <mergeCell ref="M2:N2"/>
    <mergeCell ref="O2:P2"/>
    <mergeCell ref="Q2:R2"/>
    <mergeCell ref="S2:T2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9b239327-9e80-40e4-b1b7-4394fed77a33"/>
    <ds:schemaRef ds:uri="2f282d3b-eb4a-4b09-b61f-b9593442e2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Title</vt:lpstr>
      <vt:lpstr>NPDSCH requiremments</vt:lpstr>
      <vt:lpstr>NPUSCH format 1requirements</vt:lpstr>
      <vt:lpstr>Summary-SINR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Huawei</cp:lastModifiedBy>
  <dcterms:created xsi:type="dcterms:W3CDTF">2019-11-11T10:49:25Z</dcterms:created>
  <dcterms:modified xsi:type="dcterms:W3CDTF">2022-08-25T13:50:46Z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(3)WD8M/HJrdD1H9dBbkcDGIivxNDTpUMMBcQqhID/l+HjhsJAPgxihoCg6g7eZhMwcKvlQtgK+
zvjyJ9p1xH6Dl7QBctpCUhd+0kJMFYHq3xQ6yuvtrn4Thb1UxBrNOceWuuEfBcV7JsyDn+a1
8ZjFCLZ4vjCfDWQ02XJU1eHvsTzzTK23GoYznU0y9X4pDR9wIEdTdXN7dgZUL5RKgVtl8pmb
JjPqYGF9VMWJFJ3Gez</vt:lpwstr>
  </property>
  <property fmtid="{D5CDD505-2E9C-101B-9397-08002B2CF9AE}" pid="9" name="_2015_ms_pID_7253431">
    <vt:lpwstr>jQB2YynK8Jw2ZBpDImedcAkVFC9aGZOPOMj8TVU6qBo8kBedxZ3Cr/
YHpX7Goly64a8RTecWpauisq3RkAUg8LugVPqkQqMBLxDDp9YKztAh16SO2DR3VaQhYyIe6j
asdCFjXK1XCyeTDCx9/hoAzpUTNEm6qs9vtcnnuSpGKiiDjh3UiOv23+W1AgckcLWmvUTCBV
W/p7IyXPObk1vsMlkZ0NgFhT18kqaOhpF1jU</vt:lpwstr>
  </property>
  <property fmtid="{D5CDD505-2E9C-101B-9397-08002B2CF9AE}" pid="10" name="_2015_ms_pID_7253432">
    <vt:lpwstr>PA==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MSIP_Label_d747bccc-1f7a-43de-9506-0ef23dd23464_Enabled">
    <vt:lpwstr>true</vt:lpwstr>
  </property>
  <property fmtid="{D5CDD505-2E9C-101B-9397-08002B2CF9AE}" pid="22" name="MSIP_Label_d747bccc-1f7a-43de-9506-0ef23dd23464_SetDate">
    <vt:lpwstr>2022-08-22T22:18:25Z</vt:lpwstr>
  </property>
  <property fmtid="{D5CDD505-2E9C-101B-9397-08002B2CF9AE}" pid="23" name="MSIP_Label_d747bccc-1f7a-43de-9506-0ef23dd23464_Method">
    <vt:lpwstr>Privileged</vt:lpwstr>
  </property>
  <property fmtid="{D5CDD505-2E9C-101B-9397-08002B2CF9AE}" pid="24" name="MSIP_Label_d747bccc-1f7a-43de-9506-0ef23dd23464_Name">
    <vt:lpwstr>Non-CCI</vt:lpwstr>
  </property>
  <property fmtid="{D5CDD505-2E9C-101B-9397-08002B2CF9AE}" pid="25" name="MSIP_Label_d747bccc-1f7a-43de-9506-0ef23dd23464_SiteId">
    <vt:lpwstr>98e9ba89-e1a1-4e38-9007-8bdabc25de1d</vt:lpwstr>
  </property>
  <property fmtid="{D5CDD505-2E9C-101B-9397-08002B2CF9AE}" pid="26" name="MSIP_Label_d747bccc-1f7a-43de-9506-0ef23dd23464_ActionId">
    <vt:lpwstr>969e29f3-f53c-43b3-b27a-93f291e04fbb</vt:lpwstr>
  </property>
  <property fmtid="{D5CDD505-2E9C-101B-9397-08002B2CF9AE}" pid="27" name="MSIP_Label_d747bccc-1f7a-43de-9506-0ef23dd23464_ContentBits">
    <vt:lpwstr>0</vt:lpwstr>
  </property>
  <property fmtid="{D5CDD505-2E9C-101B-9397-08002B2CF9AE}" pid="28" name="_readonly">
    <vt:lpwstr/>
  </property>
  <property fmtid="{D5CDD505-2E9C-101B-9397-08002B2CF9AE}" pid="29" name="_change">
    <vt:lpwstr/>
  </property>
  <property fmtid="{D5CDD505-2E9C-101B-9397-08002B2CF9AE}" pid="30" name="_full-control">
    <vt:lpwstr/>
  </property>
  <property fmtid="{D5CDD505-2E9C-101B-9397-08002B2CF9AE}" pid="31" name="sflag">
    <vt:lpwstr>1661357458</vt:lpwstr>
  </property>
</Properties>
</file>